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'1'!$A$11:$E$83</definedName>
    <definedName name="_xlnm.Print_Area" localSheetId="0">'1'!$A$1:$F$92</definedName>
  </definedNames>
  <calcPr calcId="162913"/>
  <fileRecoveryPr repairLoad="1"/>
</workbook>
</file>

<file path=xl/calcChain.xml><?xml version="1.0" encoding="utf-8"?>
<calcChain xmlns="http://schemas.openxmlformats.org/spreadsheetml/2006/main">
  <c r="E84" i="1" l="1"/>
</calcChain>
</file>

<file path=xl/sharedStrings.xml><?xml version="1.0" encoding="utf-8"?>
<sst xmlns="http://schemas.openxmlformats.org/spreadsheetml/2006/main" count="229" uniqueCount="176">
  <si>
    <t>1 км</t>
  </si>
  <si>
    <t>Подрезка крон</t>
  </si>
  <si>
    <t>1 дерево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</si>
  <si>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</si>
  <si>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</si>
  <si>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</si>
  <si>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</si>
  <si>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</si>
  <si>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</si>
  <si>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</si>
  <si>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</si>
  <si>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</si>
  <si>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</si>
  <si>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</si>
  <si>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</si>
  <si>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</si>
  <si>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</si>
  <si>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</si>
  <si>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</si>
  <si>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</si>
  <si>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</si>
  <si>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</si>
  <si>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</si>
  <si>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№ сметы</t>
  </si>
  <si>
    <t xml:space="preserve">Понижающий коэффициент K1 -  тендерный коэффициент, предложенный участником: </t>
  </si>
  <si>
    <t>Перебазировка (Бортовая 10 т)</t>
  </si>
  <si>
    <t>Перебазировка  (АГП)</t>
  </si>
  <si>
    <t>Перебазировка  (УАЗ)</t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</si>
  <si>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</si>
  <si>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</si>
  <si>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</si>
  <si>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</si>
  <si>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</si>
  <si>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</si>
  <si>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</si>
  <si>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</si>
  <si>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</si>
  <si>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 xml:space="preserve"> 1 шт</t>
  </si>
  <si>
    <t xml:space="preserve"> Установка 1Ф ПУ для физ. и юр. лиц</t>
  </si>
  <si>
    <t xml:space="preserve"> Установка 3Ф ПУ для физ. и юр. лиц</t>
  </si>
  <si>
    <t xml:space="preserve"> Установка 3Ф ПУ полукосвенного включения (шкаф учёта)</t>
  </si>
  <si>
    <t xml:space="preserve"> 1 компл. 3 шт</t>
  </si>
  <si>
    <t>Замена трансформаторов тока 0,4 кВ</t>
  </si>
  <si>
    <t>1 комплект 2 шт</t>
  </si>
  <si>
    <t>Замена трансформаторов тока 6(10) кВ, 600 А</t>
  </si>
  <si>
    <t>1 комплект 3 шт</t>
  </si>
  <si>
    <t>Подвеска на сущ. опоры провода СИП2А 3х35 +1х50 (0,4 кВ)</t>
  </si>
  <si>
    <t>Установка ПКУ 6(10) кВ</t>
  </si>
  <si>
    <t>Подвеска на сущ. опоры провода СИП2А 3х50 +1х50 (0,4 кВ)</t>
  </si>
  <si>
    <t>Подвеска на сущ. опоры провода СИП2А 3х70 +1х70 (0,4 кВ)</t>
  </si>
  <si>
    <t>Подвеска на сущ. опоры провода СИП2А 3х95 +1х70 (0,4 кВ)</t>
  </si>
  <si>
    <t>Подвеска на сущ. опоры провода СИП2А 3х120 +1х95 (0,4 кВ)</t>
  </si>
  <si>
    <t>1 опора</t>
  </si>
  <si>
    <t>Установка одностоечной опоры 6(10) кВ</t>
  </si>
  <si>
    <t xml:space="preserve">Установка одностоечной опоры с 1 подк. 6(10) кВ </t>
  </si>
  <si>
    <t>Установка одностоечной опоры с 2 подк. 6(10) кВ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</si>
  <si>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</si>
  <si>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</si>
  <si>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</si>
  <si>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1 компл.</t>
  </si>
  <si>
    <t>Установка РЛНД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</si>
  <si>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</si>
  <si>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</si>
  <si>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</si>
  <si>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3х35 +1х50 (0,4 кВ)</t>
  </si>
  <si>
    <t>Подвеска провода СИП2А 3х50 +1х50 (0,4 кВ)</t>
  </si>
  <si>
    <t xml:space="preserve"> 1 км</t>
  </si>
  <si>
    <t>Подвеска провода СИП2А 3х70 +1х70 (0,4 кВ)</t>
  </si>
  <si>
    <t>Подвеска провода СИП2А 3х95 +1х70 (0,4 кВ)</t>
  </si>
  <si>
    <t>Подвеска провода СИП2А 3х120 +1х95 (0,4 кВ)</t>
  </si>
  <si>
    <t>100 м</t>
  </si>
  <si>
    <t>Прокладка КЛ 0,4 кВ в траншее, в трубах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</si>
  <si>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</si>
  <si>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</si>
  <si>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</si>
  <si>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</si>
  <si>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</si>
  <si>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</si>
  <si>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</si>
  <si>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</si>
  <si>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</si>
  <si>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</si>
  <si>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№28</t>
  </si>
  <si>
    <t>ЛСР №29</t>
  </si>
  <si>
    <t>ЛСР №30</t>
  </si>
  <si>
    <t>ЛСР №31</t>
  </si>
  <si>
    <r>
      <t xml:space="preserve">К1=
</t>
    </r>
    <r>
      <rPr>
        <i/>
        <sz val="12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</si>
  <si>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Прокладка КЛ 0,4 кВ методом ГНБ </t>
  </si>
  <si>
    <t xml:space="preserve"> 100 м</t>
  </si>
  <si>
    <t>Прокладка КЛ 6(10) кВ в траншее, в трубах</t>
  </si>
  <si>
    <t>Прокладка КЛ 6(10) кВ методом ГНБ</t>
  </si>
  <si>
    <t xml:space="preserve"> 1 шт.</t>
  </si>
  <si>
    <t>Строительство СТП 25 кВА</t>
  </si>
  <si>
    <t>Строительство СТП 40 кВА</t>
  </si>
  <si>
    <t>Строительство СТП 63 кВА</t>
  </si>
  <si>
    <t>Строительство СТП 100 кВА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</si>
  <si>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</si>
  <si>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</si>
  <si>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</si>
  <si>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</si>
  <si>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</si>
  <si>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</si>
  <si>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</si>
  <si>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</si>
  <si>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</si>
  <si>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</si>
  <si>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№43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</si>
  <si>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</si>
  <si>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</si>
  <si>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</si>
  <si>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</si>
  <si>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</si>
  <si>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</si>
  <si>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</si>
  <si>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</si>
  <si>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</si>
  <si>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</si>
  <si>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</si>
  <si>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</si>
  <si>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</si>
  <si>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</si>
  <si>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</si>
  <si>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</si>
  <si>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</si>
  <si>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</si>
  <si>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</si>
  <si>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</si>
  <si>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</si>
  <si>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</si>
  <si>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</si>
  <si>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</si>
  <si>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</si>
  <si>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</si>
  <si>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ЛСР №71</t>
  </si>
  <si>
    <t xml:space="preserve">Строительство КМТП 160 кВА </t>
  </si>
  <si>
    <t>Строительство КТПН 250 кВА</t>
  </si>
  <si>
    <t>Строительство КТПН 400 кВА</t>
  </si>
  <si>
    <t>Строительство КТПН 630 кВА</t>
  </si>
  <si>
    <t>Замена ТМГ в ТП 25 на 40 кВА</t>
  </si>
  <si>
    <t>Замена ТМГ в ТП 40 на 63 кВА</t>
  </si>
  <si>
    <t>Замена ТМГ в ТП 63 на 100 кВА</t>
  </si>
  <si>
    <t>Замена ТМГ в ТП 160 на 250 кВА</t>
  </si>
  <si>
    <t>Замена ТМГ в ТП 250 на 400 кВА</t>
  </si>
  <si>
    <t>Замена ТМГ в ТП 400 на 630 кВА</t>
  </si>
  <si>
    <t>1 Га</t>
  </si>
  <si>
    <t>Чистка просеки</t>
  </si>
  <si>
    <t>Валка ОСД</t>
  </si>
  <si>
    <t>Перебазировка (Кран 6,3 т)</t>
  </si>
  <si>
    <t>ЛСР №42</t>
  </si>
  <si>
    <t>ЛСР №44</t>
  </si>
  <si>
    <t>Перебазировка (БКМ)</t>
  </si>
  <si>
    <t>1 объект</t>
  </si>
  <si>
    <t xml:space="preserve">ПИР ВЛ-0,4 до 1 км </t>
  </si>
  <si>
    <t>ПИР ВЛ-6(10) до 1 км</t>
  </si>
  <si>
    <t>1 км ЛЭП</t>
  </si>
  <si>
    <t>ПИР ВЛ-0,4 свыше 1 км</t>
  </si>
  <si>
    <t>ПИР ВЛ-6(10) свыше 1 км</t>
  </si>
  <si>
    <t>ПИР КЛ до 500 м</t>
  </si>
  <si>
    <t>ПИР КЛ свыше 500 до 1000 м</t>
  </si>
  <si>
    <t xml:space="preserve">ПИР КЛ свыше 1000 до 5000 м </t>
  </si>
  <si>
    <t>ПИР КМТП (СТП) до 160 кВА</t>
  </si>
  <si>
    <t>1 шт.</t>
  </si>
  <si>
    <t>ПИР КТПН</t>
  </si>
  <si>
    <t>ПИР прокол методом ГНБ</t>
  </si>
  <si>
    <t xml:space="preserve"> 1 Га</t>
  </si>
  <si>
    <t>Топосъемка незастроенная территория</t>
  </si>
  <si>
    <t>Топосъемка застроенная территория</t>
  </si>
  <si>
    <t>10 точек</t>
  </si>
  <si>
    <t>Вынос внатуру</t>
  </si>
  <si>
    <t xml:space="preserve">Изготовление схемы границ на КПТ размещение ЛЭП длиной до 300 м </t>
  </si>
  <si>
    <t>Изготовление схемы границ на КПТ размещение ЛЭП длиной свыше 300 м</t>
  </si>
  <si>
    <t>1 схема</t>
  </si>
  <si>
    <t>Изготовление схемы границ на КПТ размещение КТП</t>
  </si>
  <si>
    <t>Проект освоения лесов</t>
  </si>
  <si>
    <t>Подготовка межевых планов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</si>
  <si>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№№1-71)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</si>
</sst>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\ _₽"/>
    <numFmt numFmtId="166" formatCode="#,##0.00\ &quot;₽&quot;"/>
  </numFmts>
  <fonts count="11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top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/>
    <xf numFmtId="165" fontId="4" fillId="2" borderId="10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top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6" borderId="7" xfId="0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165" fontId="7" fillId="0" borderId="0" xfId="1" applyNumberFormat="1" applyFont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/>
    <xf numFmtId="164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/>
    <xf numFmtId="166" fontId="2" fillId="0" borderId="0" xfId="0" applyNumberFormat="1" applyFont="1" applyAlignment="1">
      <alignment horizontal="left" vertical="center" wrapText="1"/>
    </xf>
    <xf numFmtId="4" fontId="10" fillId="0" borderId="0" xfId="0" applyNumberFormat="1" applyFont="1"/>
    <xf numFmtId="165" fontId="2" fillId="7" borderId="6" xfId="0" applyNumberFormat="1" applyFont="1" applyFill="1" applyBorder="1" applyAlignment="1">
      <alignment horizontal="center" vertical="center" wrapText="1"/>
    </xf>
    <xf numFmtId="165" fontId="2" fillId="7" borderId="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4" fillId="4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Fill="1"/>
    <xf numFmtId="165" fontId="4" fillId="0" borderId="0" xfId="0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95"/>
  <sheetViews>
    <sheetView tabSelected="1" view="pageBreakPreview" topLeftCell="A52" zoomScale="70" zoomScaleNormal="85" zoomScaleSheetLayoutView="70" workbookViewId="0">
      <selection activeCell="J81" sqref="J81"/>
    </sheetView>
  </sheetViews>
  <sheetFormatPr defaultRowHeight="15.75" x14ac:dyDescent="0.2"/>
  <cols>
    <col min="1" max="1" width="9" style="23" customWidth="1"/>
    <col min="2" max="2" width="15.7109375" style="20" customWidth="1"/>
    <col min="3" max="3" width="40.85546875" style="20" customWidth="1"/>
    <col min="4" max="4" width="22.5703125" style="20" customWidth="1"/>
    <col min="5" max="5" width="29.28515625" style="24" customWidth="1"/>
    <col min="6" max="6" width="29.42578125" style="20" customWidth="1"/>
    <col min="7" max="7" width="22.42578125" style="24" customWidth="1"/>
    <col min="8" max="9" width="14.42578125" style="24" bestFit="1" customWidth="1"/>
    <col min="10" max="10" width="16.28515625" style="24" bestFit="1" customWidth="1"/>
    <col min="11" max="16384" width="9.140625" style="20"/>
  </cols>
  <sheetData>
    <row r="1" spans="1:10" ht="12.75" customHeight="1" x14ac:dyDescent="0.2">
      <c r="A1" s="22"/>
      <c r="F1" s="31"/>
    </row>
    <row r="2" spans="1:10" x14ac:dyDescent="0.2">
      <c r="A2" s="22"/>
      <c r="E2" s="58" t="s">
        <v>36</v>
      </c>
      <c r="F2" s="58"/>
    </row>
    <row r="3" spans="1:10" x14ac:dyDescent="0.2">
      <c r="A3" s="22"/>
      <c r="E3" s="25"/>
      <c r="F3" s="21"/>
    </row>
    <row r="4" spans="1:10" ht="19.5" x14ac:dyDescent="0.2">
      <c r="A4" s="57" t="s">
        <v>35</v>
      </c>
      <c r="B4" s="57"/>
      <c r="C4" s="57"/>
      <c r="D4" s="57"/>
      <c r="E4" s="57"/>
      <c r="F4" s="57"/>
      <c r="G4" s="30"/>
    </row>
    <row r="5" spans="1:10" x14ac:dyDescent="0.2">
      <c r="A5" s="36"/>
      <c r="B5" s="37"/>
      <c r="C5" s="37"/>
      <c r="D5" s="37"/>
      <c r="E5" s="38"/>
      <c r="F5" s="37"/>
      <c r="G5" s="30"/>
    </row>
    <row r="6" spans="1:10" ht="84.75" customHeight="1" x14ac:dyDescent="0.2">
      <c r="A6" s="63" t="s">
        <v>175</v>
      </c>
      <c r="B6" s="63"/>
      <c r="C6" s="63"/>
      <c r="D6" s="63"/>
      <c r="E6" s="63"/>
      <c r="F6" s="63"/>
      <c r="G6" s="30"/>
    </row>
    <row r="7" spans="1:10" x14ac:dyDescent="0.2">
      <c r="C7" s="1"/>
      <c r="D7" s="56"/>
      <c r="E7" s="56"/>
      <c r="G7" s="30"/>
    </row>
    <row r="8" spans="1:10" ht="72.75" customHeight="1" x14ac:dyDescent="0.2">
      <c r="A8" s="59" t="s">
        <v>24</v>
      </c>
      <c r="B8" s="60"/>
      <c r="C8" s="60"/>
      <c r="D8" s="61"/>
      <c r="E8" s="62" t="s">
        <v>86</v>
      </c>
      <c r="F8" s="62"/>
      <c r="G8" s="68"/>
    </row>
    <row r="9" spans="1:10" s="2" customFormat="1" ht="21" customHeight="1" thickBot="1" x14ac:dyDescent="0.3">
      <c r="A9" s="22"/>
      <c r="E9" s="26"/>
      <c r="F9" s="14" t="s">
        <v>32</v>
      </c>
      <c r="G9" s="69"/>
      <c r="H9" s="70"/>
      <c r="I9" s="70"/>
      <c r="J9" s="26"/>
    </row>
    <row r="10" spans="1:10" s="2" customFormat="1" ht="16.5" thickBot="1" x14ac:dyDescent="0.3">
      <c r="A10" s="52" t="s">
        <v>28</v>
      </c>
      <c r="B10" s="53"/>
      <c r="C10" s="53"/>
      <c r="D10" s="53"/>
      <c r="E10" s="54"/>
      <c r="F10" s="12" t="s">
        <v>29</v>
      </c>
      <c r="G10" s="69"/>
      <c r="H10" s="70"/>
      <c r="I10" s="70"/>
      <c r="J10" s="26"/>
    </row>
    <row r="11" spans="1:10" s="3" customFormat="1" ht="66.75" customHeight="1" thickBot="1" x14ac:dyDescent="0.3">
      <c r="A11" s="9" t="s">
        <v>23</v>
      </c>
      <c r="B11" s="10" t="s">
        <v>5</v>
      </c>
      <c r="C11" s="18" t="s">
        <v>3</v>
      </c>
      <c r="D11" s="18" t="s">
        <v>4</v>
      </c>
      <c r="E11" s="27" t="s">
        <v>30</v>
      </c>
      <c r="F11" s="13" t="s">
        <v>31</v>
      </c>
      <c r="G11" s="71"/>
      <c r="H11" s="72"/>
      <c r="I11" s="72"/>
      <c r="J11" s="72"/>
    </row>
    <row r="12" spans="1:10" s="3" customFormat="1" x14ac:dyDescent="0.25">
      <c r="A12" s="7">
        <v>1</v>
      </c>
      <c r="B12" s="7">
        <v>2</v>
      </c>
      <c r="C12" s="7">
        <v>3</v>
      </c>
      <c r="D12" s="7">
        <v>4</v>
      </c>
      <c r="E12" s="44">
        <v>5</v>
      </c>
      <c r="F12" s="8">
        <v>6</v>
      </c>
      <c r="G12" s="72"/>
      <c r="H12" s="72"/>
      <c r="I12" s="72"/>
      <c r="J12" s="72"/>
    </row>
    <row r="13" spans="1:10" s="3" customFormat="1" ht="31.5" x14ac:dyDescent="0.25">
      <c r="A13" s="7">
        <v>1</v>
      </c>
      <c r="B13" s="7" t="s">
        <v>6</v>
      </c>
      <c r="C13" s="46" t="s">
        <v>53</v>
      </c>
      <c r="D13" s="7" t="s">
        <v>52</v>
      </c>
      <c r="E13" s="28">
        <v>36951</v>
      </c>
      <c r="F13" s="8"/>
      <c r="G13" s="72"/>
      <c r="H13" s="72"/>
      <c r="I13" s="72"/>
      <c r="J13" s="72"/>
    </row>
    <row r="14" spans="1:10" s="3" customFormat="1" ht="31.5" x14ac:dyDescent="0.25">
      <c r="A14" s="7">
        <v>2</v>
      </c>
      <c r="B14" s="7" t="s">
        <v>7</v>
      </c>
      <c r="C14" s="46" t="s">
        <v>54</v>
      </c>
      <c r="D14" s="7" t="s">
        <v>52</v>
      </c>
      <c r="E14" s="50">
        <v>76572</v>
      </c>
      <c r="F14" s="8"/>
      <c r="G14" s="72"/>
      <c r="H14" s="72"/>
      <c r="I14" s="72"/>
      <c r="J14" s="72"/>
    </row>
    <row r="15" spans="1:10" s="3" customFormat="1" ht="31.5" x14ac:dyDescent="0.25">
      <c r="A15" s="7">
        <v>3</v>
      </c>
      <c r="B15" s="7" t="s">
        <v>8</v>
      </c>
      <c r="C15" s="46" t="s">
        <v>55</v>
      </c>
      <c r="D15" s="7" t="s">
        <v>52</v>
      </c>
      <c r="E15" s="50">
        <v>104749</v>
      </c>
      <c r="F15" s="8"/>
      <c r="G15" s="72"/>
      <c r="H15" s="72"/>
      <c r="I15" s="72"/>
      <c r="J15" s="72"/>
    </row>
    <row r="16" spans="1:10" s="3" customFormat="1" ht="31.5" x14ac:dyDescent="0.25">
      <c r="A16" s="7">
        <v>4</v>
      </c>
      <c r="B16" s="7" t="s">
        <v>9</v>
      </c>
      <c r="C16" s="46" t="s">
        <v>56</v>
      </c>
      <c r="D16" s="7" t="s">
        <v>0</v>
      </c>
      <c r="E16" s="50">
        <v>487761</v>
      </c>
      <c r="F16" s="8"/>
      <c r="G16" s="72"/>
      <c r="H16" s="72"/>
      <c r="I16" s="72"/>
      <c r="J16" s="72"/>
    </row>
    <row r="17" spans="1:10" s="3" customFormat="1" ht="31.5" x14ac:dyDescent="0.25">
      <c r="A17" s="7">
        <v>5</v>
      </c>
      <c r="B17" s="7" t="s">
        <v>10</v>
      </c>
      <c r="C17" s="46" t="s">
        <v>57</v>
      </c>
      <c r="D17" s="7" t="s">
        <v>0</v>
      </c>
      <c r="E17" s="50">
        <v>555001</v>
      </c>
      <c r="F17" s="8"/>
      <c r="G17" s="72"/>
      <c r="H17" s="72"/>
      <c r="I17" s="72"/>
      <c r="J17" s="72"/>
    </row>
    <row r="18" spans="1:10" s="3" customFormat="1" ht="31.5" x14ac:dyDescent="0.25">
      <c r="A18" s="7">
        <v>6</v>
      </c>
      <c r="B18" s="7" t="s">
        <v>11</v>
      </c>
      <c r="C18" s="46" t="s">
        <v>58</v>
      </c>
      <c r="D18" s="7" t="s">
        <v>0</v>
      </c>
      <c r="E18" s="50">
        <v>643973</v>
      </c>
      <c r="F18" s="8"/>
      <c r="G18" s="72"/>
      <c r="H18" s="72"/>
      <c r="I18" s="72"/>
      <c r="J18" s="72"/>
    </row>
    <row r="19" spans="1:10" s="3" customFormat="1" x14ac:dyDescent="0.25">
      <c r="A19" s="7">
        <v>7</v>
      </c>
      <c r="B19" s="7" t="s">
        <v>12</v>
      </c>
      <c r="C19" s="46" t="s">
        <v>60</v>
      </c>
      <c r="D19" s="7" t="s">
        <v>59</v>
      </c>
      <c r="E19" s="50">
        <v>73881</v>
      </c>
      <c r="F19" s="8"/>
      <c r="G19" s="72"/>
      <c r="H19" s="72"/>
      <c r="I19" s="72"/>
      <c r="J19" s="72"/>
    </row>
    <row r="20" spans="1:10" s="3" customFormat="1" x14ac:dyDescent="0.25">
      <c r="A20" s="7">
        <v>8</v>
      </c>
      <c r="B20" s="7" t="s">
        <v>13</v>
      </c>
      <c r="C20" s="46" t="s">
        <v>61</v>
      </c>
      <c r="D20" s="7" t="s">
        <v>52</v>
      </c>
      <c r="E20" s="50">
        <v>25544</v>
      </c>
      <c r="F20" s="8"/>
      <c r="G20" s="72"/>
      <c r="H20" s="72"/>
      <c r="I20" s="72"/>
      <c r="J20" s="72"/>
    </row>
    <row r="21" spans="1:10" s="3" customFormat="1" ht="31.5" x14ac:dyDescent="0.25">
      <c r="A21" s="7">
        <v>9</v>
      </c>
      <c r="B21" s="7" t="s">
        <v>14</v>
      </c>
      <c r="C21" s="46" t="s">
        <v>62</v>
      </c>
      <c r="D21" s="7" t="s">
        <v>52</v>
      </c>
      <c r="E21" s="50">
        <v>45521</v>
      </c>
      <c r="F21" s="8"/>
      <c r="G21" s="72"/>
      <c r="H21" s="72"/>
      <c r="I21" s="72"/>
      <c r="J21" s="72"/>
    </row>
    <row r="22" spans="1:10" s="3" customFormat="1" ht="31.5" x14ac:dyDescent="0.25">
      <c r="A22" s="7">
        <v>10</v>
      </c>
      <c r="B22" s="7" t="s">
        <v>15</v>
      </c>
      <c r="C22" s="46" t="s">
        <v>63</v>
      </c>
      <c r="D22" s="7" t="s">
        <v>52</v>
      </c>
      <c r="E22" s="50">
        <v>66242</v>
      </c>
      <c r="F22" s="8"/>
      <c r="G22" s="72"/>
      <c r="H22" s="72"/>
      <c r="I22" s="72"/>
      <c r="J22" s="72"/>
    </row>
    <row r="23" spans="1:10" s="3" customFormat="1" ht="31.5" x14ac:dyDescent="0.25">
      <c r="A23" s="7">
        <v>11</v>
      </c>
      <c r="B23" s="7" t="s">
        <v>16</v>
      </c>
      <c r="C23" s="46" t="s">
        <v>64</v>
      </c>
      <c r="D23" s="7" t="s">
        <v>0</v>
      </c>
      <c r="E23" s="50">
        <v>502173</v>
      </c>
      <c r="F23" s="8"/>
      <c r="G23" s="72"/>
      <c r="H23" s="72"/>
      <c r="I23" s="72"/>
      <c r="J23" s="72"/>
    </row>
    <row r="24" spans="1:10" s="3" customFormat="1" ht="31.5" x14ac:dyDescent="0.25">
      <c r="A24" s="7">
        <v>12</v>
      </c>
      <c r="B24" s="7" t="s">
        <v>17</v>
      </c>
      <c r="C24" s="46" t="s">
        <v>65</v>
      </c>
      <c r="D24" s="7" t="s">
        <v>0</v>
      </c>
      <c r="E24" s="50">
        <v>549554</v>
      </c>
      <c r="F24" s="8"/>
      <c r="G24" s="72"/>
      <c r="H24" s="72"/>
      <c r="I24" s="72"/>
      <c r="J24" s="72"/>
    </row>
    <row r="25" spans="1:10" s="3" customFormat="1" ht="31.5" x14ac:dyDescent="0.25">
      <c r="A25" s="7">
        <v>13</v>
      </c>
      <c r="B25" s="7" t="s">
        <v>18</v>
      </c>
      <c r="C25" s="46" t="s">
        <v>67</v>
      </c>
      <c r="D25" s="7" t="s">
        <v>66</v>
      </c>
      <c r="E25" s="50">
        <v>645601</v>
      </c>
      <c r="F25" s="8"/>
      <c r="G25" s="72"/>
      <c r="H25" s="72"/>
      <c r="I25" s="72"/>
      <c r="J25" s="72"/>
    </row>
    <row r="26" spans="1:10" s="3" customFormat="1" ht="31.5" x14ac:dyDescent="0.25">
      <c r="A26" s="7">
        <v>14</v>
      </c>
      <c r="B26" s="7" t="s">
        <v>19</v>
      </c>
      <c r="C26" s="46" t="s">
        <v>68</v>
      </c>
      <c r="D26" s="7" t="s">
        <v>0</v>
      </c>
      <c r="E26" s="50">
        <v>690079</v>
      </c>
      <c r="F26" s="8"/>
      <c r="G26" s="72"/>
      <c r="H26" s="72"/>
      <c r="I26" s="72"/>
      <c r="J26" s="72"/>
    </row>
    <row r="27" spans="1:10" s="3" customFormat="1" ht="31.5" x14ac:dyDescent="0.25">
      <c r="A27" s="7">
        <v>15</v>
      </c>
      <c r="B27" s="7" t="s">
        <v>20</v>
      </c>
      <c r="C27" s="46" t="s">
        <v>69</v>
      </c>
      <c r="D27" s="7" t="s">
        <v>0</v>
      </c>
      <c r="E27" s="50">
        <v>845725</v>
      </c>
      <c r="F27" s="8"/>
      <c r="G27" s="72"/>
      <c r="H27" s="72"/>
      <c r="I27" s="72"/>
      <c r="J27" s="72"/>
    </row>
    <row r="28" spans="1:10" s="3" customFormat="1" ht="31.5" x14ac:dyDescent="0.25">
      <c r="A28" s="7">
        <v>16</v>
      </c>
      <c r="B28" s="7" t="s">
        <v>21</v>
      </c>
      <c r="C28" s="46" t="s">
        <v>46</v>
      </c>
      <c r="D28" s="7" t="s">
        <v>0</v>
      </c>
      <c r="E28" s="50">
        <v>607031</v>
      </c>
      <c r="F28" s="8"/>
      <c r="G28" s="72"/>
      <c r="H28" s="72"/>
      <c r="I28" s="72"/>
      <c r="J28" s="72"/>
    </row>
    <row r="29" spans="1:10" s="4" customFormat="1" ht="31.5" x14ac:dyDescent="0.25">
      <c r="A29" s="32">
        <v>17</v>
      </c>
      <c r="B29" s="7" t="s">
        <v>22</v>
      </c>
      <c r="C29" s="33" t="s">
        <v>48</v>
      </c>
      <c r="D29" s="45" t="s">
        <v>0</v>
      </c>
      <c r="E29" s="51">
        <v>654413</v>
      </c>
      <c r="F29" s="6"/>
      <c r="G29" s="73"/>
      <c r="H29" s="73"/>
      <c r="I29" s="73"/>
      <c r="J29" s="73"/>
    </row>
    <row r="30" spans="1:10" s="4" customFormat="1" ht="31.5" x14ac:dyDescent="0.25">
      <c r="A30" s="32">
        <v>18</v>
      </c>
      <c r="B30" s="7" t="s">
        <v>72</v>
      </c>
      <c r="C30" s="33" t="s">
        <v>49</v>
      </c>
      <c r="D30" s="45" t="s">
        <v>0</v>
      </c>
      <c r="E30" s="51">
        <v>750460</v>
      </c>
      <c r="F30" s="6"/>
      <c r="G30" s="73"/>
      <c r="H30" s="73"/>
      <c r="I30" s="73"/>
      <c r="J30" s="73"/>
    </row>
    <row r="31" spans="1:10" s="4" customFormat="1" ht="31.5" x14ac:dyDescent="0.25">
      <c r="A31" s="32">
        <v>19</v>
      </c>
      <c r="B31" s="7" t="s">
        <v>73</v>
      </c>
      <c r="C31" s="33" t="s">
        <v>50</v>
      </c>
      <c r="D31" s="45" t="s">
        <v>0</v>
      </c>
      <c r="E31" s="51">
        <v>794938</v>
      </c>
      <c r="F31" s="6"/>
      <c r="G31" s="73"/>
      <c r="H31" s="73"/>
      <c r="I31" s="73"/>
      <c r="J31" s="73"/>
    </row>
    <row r="32" spans="1:10" s="4" customFormat="1" ht="31.5" x14ac:dyDescent="0.25">
      <c r="A32" s="32">
        <v>20</v>
      </c>
      <c r="B32" s="7" t="s">
        <v>74</v>
      </c>
      <c r="C32" s="33" t="s">
        <v>51</v>
      </c>
      <c r="D32" s="45" t="s">
        <v>0</v>
      </c>
      <c r="E32" s="51">
        <v>950584</v>
      </c>
      <c r="F32" s="6"/>
      <c r="G32" s="73"/>
      <c r="H32" s="73"/>
      <c r="I32" s="73"/>
      <c r="J32" s="73"/>
    </row>
    <row r="33" spans="1:10" s="3" customFormat="1" ht="31.5" x14ac:dyDescent="0.25">
      <c r="A33" s="32">
        <v>21</v>
      </c>
      <c r="B33" s="7" t="s">
        <v>75</v>
      </c>
      <c r="C33" s="46" t="s">
        <v>71</v>
      </c>
      <c r="D33" s="7" t="s">
        <v>70</v>
      </c>
      <c r="E33" s="50">
        <v>270057</v>
      </c>
      <c r="F33" s="8"/>
      <c r="G33" s="72"/>
      <c r="H33" s="72"/>
      <c r="I33" s="72"/>
      <c r="J33" s="72"/>
    </row>
    <row r="34" spans="1:10" s="3" customFormat="1" x14ac:dyDescent="0.25">
      <c r="A34" s="32">
        <v>22</v>
      </c>
      <c r="B34" s="7" t="s">
        <v>76</v>
      </c>
      <c r="C34" s="46" t="s">
        <v>87</v>
      </c>
      <c r="D34" s="7" t="s">
        <v>70</v>
      </c>
      <c r="E34" s="50">
        <v>1868696</v>
      </c>
      <c r="F34" s="8"/>
      <c r="G34" s="72"/>
      <c r="H34" s="72"/>
      <c r="I34" s="72"/>
      <c r="J34" s="72"/>
    </row>
    <row r="35" spans="1:10" s="3" customFormat="1" ht="31.5" x14ac:dyDescent="0.25">
      <c r="A35" s="32">
        <v>23</v>
      </c>
      <c r="B35" s="7" t="s">
        <v>77</v>
      </c>
      <c r="C35" s="46" t="s">
        <v>89</v>
      </c>
      <c r="D35" s="7" t="s">
        <v>88</v>
      </c>
      <c r="E35" s="50">
        <v>285702</v>
      </c>
      <c r="F35" s="8"/>
      <c r="G35" s="72"/>
      <c r="H35" s="72"/>
      <c r="I35" s="72"/>
      <c r="J35" s="72"/>
    </row>
    <row r="36" spans="1:10" s="3" customFormat="1" x14ac:dyDescent="0.25">
      <c r="A36" s="32">
        <v>24</v>
      </c>
      <c r="B36" s="7" t="s">
        <v>78</v>
      </c>
      <c r="C36" s="46" t="s">
        <v>90</v>
      </c>
      <c r="D36" s="7" t="s">
        <v>70</v>
      </c>
      <c r="E36" s="50">
        <v>1885646</v>
      </c>
      <c r="F36" s="8"/>
      <c r="G36" s="72"/>
      <c r="H36" s="72"/>
      <c r="I36" s="72"/>
      <c r="J36" s="72"/>
    </row>
    <row r="37" spans="1:10" s="3" customFormat="1" x14ac:dyDescent="0.25">
      <c r="A37" s="32">
        <v>25</v>
      </c>
      <c r="B37" s="7" t="s">
        <v>79</v>
      </c>
      <c r="C37" s="46" t="s">
        <v>92</v>
      </c>
      <c r="D37" s="7" t="s">
        <v>91</v>
      </c>
      <c r="E37" s="50">
        <v>657682</v>
      </c>
      <c r="F37" s="8"/>
      <c r="G37" s="72"/>
      <c r="H37" s="72"/>
      <c r="I37" s="72"/>
      <c r="J37" s="72"/>
    </row>
    <row r="38" spans="1:10" s="3" customFormat="1" x14ac:dyDescent="0.25">
      <c r="A38" s="32">
        <v>26</v>
      </c>
      <c r="B38" s="7" t="s">
        <v>80</v>
      </c>
      <c r="C38" s="46" t="s">
        <v>93</v>
      </c>
      <c r="D38" s="7" t="s">
        <v>91</v>
      </c>
      <c r="E38" s="50">
        <v>693007</v>
      </c>
      <c r="F38" s="8"/>
      <c r="G38" s="72"/>
      <c r="H38" s="72"/>
      <c r="I38" s="72"/>
      <c r="J38" s="72"/>
    </row>
    <row r="39" spans="1:10" s="3" customFormat="1" x14ac:dyDescent="0.25">
      <c r="A39" s="32">
        <v>27</v>
      </c>
      <c r="B39" s="7" t="s">
        <v>81</v>
      </c>
      <c r="C39" s="46" t="s">
        <v>94</v>
      </c>
      <c r="D39" s="7" t="s">
        <v>91</v>
      </c>
      <c r="E39" s="50">
        <v>734770</v>
      </c>
      <c r="F39" s="8"/>
      <c r="G39" s="72"/>
      <c r="H39" s="72"/>
      <c r="I39" s="72"/>
      <c r="J39" s="72"/>
    </row>
    <row r="40" spans="1:10" s="3" customFormat="1" x14ac:dyDescent="0.25">
      <c r="A40" s="32">
        <v>28</v>
      </c>
      <c r="B40" s="7" t="s">
        <v>82</v>
      </c>
      <c r="C40" s="46" t="s">
        <v>95</v>
      </c>
      <c r="D40" s="7" t="s">
        <v>91</v>
      </c>
      <c r="E40" s="50">
        <v>799805</v>
      </c>
      <c r="F40" s="8"/>
      <c r="G40" s="72"/>
      <c r="H40" s="72"/>
      <c r="I40" s="72"/>
      <c r="J40" s="72"/>
    </row>
    <row r="41" spans="1:10" s="3" customFormat="1" x14ac:dyDescent="0.25">
      <c r="A41" s="32">
        <v>29</v>
      </c>
      <c r="B41" s="7" t="s">
        <v>83</v>
      </c>
      <c r="C41" s="46" t="s">
        <v>134</v>
      </c>
      <c r="D41" s="7" t="s">
        <v>91</v>
      </c>
      <c r="E41" s="50">
        <v>880913</v>
      </c>
      <c r="F41" s="8"/>
      <c r="G41" s="72"/>
      <c r="H41" s="72"/>
      <c r="I41" s="72"/>
      <c r="J41" s="72"/>
    </row>
    <row r="42" spans="1:10" s="3" customFormat="1" x14ac:dyDescent="0.25">
      <c r="A42" s="32">
        <v>30</v>
      </c>
      <c r="B42" s="7" t="s">
        <v>84</v>
      </c>
      <c r="C42" s="46" t="s">
        <v>135</v>
      </c>
      <c r="D42" s="7" t="s">
        <v>91</v>
      </c>
      <c r="E42" s="50">
        <v>2000045</v>
      </c>
      <c r="F42" s="8"/>
      <c r="G42" s="72"/>
      <c r="H42" s="72"/>
      <c r="I42" s="72"/>
      <c r="J42" s="72"/>
    </row>
    <row r="43" spans="1:10" s="3" customFormat="1" x14ac:dyDescent="0.25">
      <c r="A43" s="32">
        <v>31</v>
      </c>
      <c r="B43" s="7" t="s">
        <v>85</v>
      </c>
      <c r="C43" s="46" t="s">
        <v>136</v>
      </c>
      <c r="D43" s="7" t="s">
        <v>91</v>
      </c>
      <c r="E43" s="50">
        <v>2108459</v>
      </c>
      <c r="F43" s="8"/>
      <c r="G43" s="72"/>
      <c r="H43" s="72"/>
      <c r="I43" s="72"/>
      <c r="J43" s="72"/>
    </row>
    <row r="44" spans="1:10" s="3" customFormat="1" x14ac:dyDescent="0.25">
      <c r="A44" s="32">
        <v>32</v>
      </c>
      <c r="B44" s="7" t="s">
        <v>96</v>
      </c>
      <c r="C44" s="46" t="s">
        <v>137</v>
      </c>
      <c r="D44" s="7" t="s">
        <v>91</v>
      </c>
      <c r="E44" s="50">
        <v>2544260</v>
      </c>
      <c r="F44" s="8"/>
      <c r="G44" s="72"/>
      <c r="H44" s="72"/>
      <c r="I44" s="72"/>
      <c r="J44" s="72"/>
    </row>
    <row r="45" spans="1:10" s="3" customFormat="1" x14ac:dyDescent="0.25">
      <c r="A45" s="32">
        <v>33</v>
      </c>
      <c r="B45" s="7" t="s">
        <v>97</v>
      </c>
      <c r="C45" s="46" t="s">
        <v>138</v>
      </c>
      <c r="D45" s="7" t="s">
        <v>91</v>
      </c>
      <c r="E45" s="50">
        <v>257726</v>
      </c>
      <c r="F45" s="8"/>
      <c r="G45" s="72"/>
      <c r="H45" s="72"/>
      <c r="I45" s="72"/>
      <c r="J45" s="72"/>
    </row>
    <row r="46" spans="1:10" s="3" customFormat="1" x14ac:dyDescent="0.25">
      <c r="A46" s="32">
        <v>34</v>
      </c>
      <c r="B46" s="7" t="s">
        <v>98</v>
      </c>
      <c r="C46" s="46" t="s">
        <v>139</v>
      </c>
      <c r="D46" s="7" t="s">
        <v>91</v>
      </c>
      <c r="E46" s="50">
        <v>296341</v>
      </c>
      <c r="F46" s="8"/>
      <c r="G46" s="72"/>
      <c r="H46" s="72"/>
      <c r="I46" s="72"/>
      <c r="J46" s="72"/>
    </row>
    <row r="47" spans="1:10" s="3" customFormat="1" x14ac:dyDescent="0.25">
      <c r="A47" s="32">
        <v>35</v>
      </c>
      <c r="B47" s="7" t="s">
        <v>99</v>
      </c>
      <c r="C47" s="46" t="s">
        <v>140</v>
      </c>
      <c r="D47" s="7" t="s">
        <v>91</v>
      </c>
      <c r="E47" s="50">
        <v>339456</v>
      </c>
      <c r="F47" s="8"/>
      <c r="G47" s="72"/>
      <c r="H47" s="72"/>
      <c r="I47" s="72"/>
      <c r="J47" s="72"/>
    </row>
    <row r="48" spans="1:10" s="3" customFormat="1" x14ac:dyDescent="0.25">
      <c r="A48" s="32">
        <v>36</v>
      </c>
      <c r="B48" s="7" t="s">
        <v>100</v>
      </c>
      <c r="C48" s="46" t="s">
        <v>141</v>
      </c>
      <c r="D48" s="7" t="s">
        <v>91</v>
      </c>
      <c r="E48" s="50">
        <v>538944</v>
      </c>
      <c r="F48" s="8"/>
      <c r="G48" s="72"/>
      <c r="H48" s="72"/>
      <c r="I48" s="72"/>
      <c r="J48" s="72"/>
    </row>
    <row r="49" spans="1:10" s="3" customFormat="1" x14ac:dyDescent="0.25">
      <c r="A49" s="32">
        <v>37</v>
      </c>
      <c r="B49" s="7" t="s">
        <v>101</v>
      </c>
      <c r="C49" s="46" t="s">
        <v>142</v>
      </c>
      <c r="D49" s="7" t="s">
        <v>91</v>
      </c>
      <c r="E49" s="50">
        <v>671381</v>
      </c>
      <c r="F49" s="8"/>
      <c r="G49" s="72"/>
      <c r="H49" s="72"/>
      <c r="I49" s="72"/>
      <c r="J49" s="72"/>
    </row>
    <row r="50" spans="1:10" s="3" customFormat="1" x14ac:dyDescent="0.25">
      <c r="A50" s="32">
        <v>38</v>
      </c>
      <c r="B50" s="7" t="s">
        <v>102</v>
      </c>
      <c r="C50" s="46" t="s">
        <v>143</v>
      </c>
      <c r="D50" s="7" t="s">
        <v>91</v>
      </c>
      <c r="E50" s="50">
        <v>911186</v>
      </c>
      <c r="F50" s="8"/>
      <c r="G50" s="72"/>
      <c r="H50" s="72"/>
      <c r="I50" s="72"/>
      <c r="J50" s="72"/>
    </row>
    <row r="51" spans="1:10" s="3" customFormat="1" x14ac:dyDescent="0.25">
      <c r="A51" s="32">
        <v>39</v>
      </c>
      <c r="B51" s="7" t="s">
        <v>103</v>
      </c>
      <c r="C51" s="46" t="s">
        <v>145</v>
      </c>
      <c r="D51" s="7" t="s">
        <v>144</v>
      </c>
      <c r="E51" s="50">
        <v>818350</v>
      </c>
      <c r="F51" s="8"/>
      <c r="G51" s="72"/>
      <c r="H51" s="72"/>
      <c r="I51" s="72"/>
      <c r="J51" s="72"/>
    </row>
    <row r="52" spans="1:10" s="3" customFormat="1" x14ac:dyDescent="0.25">
      <c r="A52" s="32">
        <v>40</v>
      </c>
      <c r="B52" s="7" t="s">
        <v>104</v>
      </c>
      <c r="C52" s="46" t="s">
        <v>146</v>
      </c>
      <c r="D52" s="7" t="s">
        <v>2</v>
      </c>
      <c r="E52" s="50">
        <v>1132</v>
      </c>
      <c r="F52" s="8"/>
      <c r="G52" s="72"/>
      <c r="H52" s="72"/>
      <c r="I52" s="72"/>
      <c r="J52" s="72"/>
    </row>
    <row r="53" spans="1:10" s="4" customFormat="1" x14ac:dyDescent="0.25">
      <c r="A53" s="32">
        <v>41</v>
      </c>
      <c r="B53" s="7" t="s">
        <v>105</v>
      </c>
      <c r="C53" s="33" t="s">
        <v>1</v>
      </c>
      <c r="D53" s="45" t="s">
        <v>2</v>
      </c>
      <c r="E53" s="51">
        <v>1275</v>
      </c>
      <c r="F53" s="6"/>
      <c r="G53" s="73"/>
      <c r="H53" s="73"/>
      <c r="I53" s="73"/>
      <c r="J53" s="73"/>
    </row>
    <row r="54" spans="1:10" s="4" customFormat="1" x14ac:dyDescent="0.25">
      <c r="A54" s="32">
        <v>42</v>
      </c>
      <c r="B54" s="7" t="s">
        <v>148</v>
      </c>
      <c r="C54" s="33" t="s">
        <v>147</v>
      </c>
      <c r="D54" s="45" t="s">
        <v>66</v>
      </c>
      <c r="E54" s="51">
        <v>36</v>
      </c>
      <c r="F54" s="6"/>
      <c r="G54" s="73"/>
      <c r="H54" s="73"/>
      <c r="I54" s="73"/>
      <c r="J54" s="73"/>
    </row>
    <row r="55" spans="1:10" s="4" customFormat="1" x14ac:dyDescent="0.25">
      <c r="A55" s="32">
        <v>43</v>
      </c>
      <c r="B55" s="7" t="s">
        <v>106</v>
      </c>
      <c r="C55" s="33" t="s">
        <v>25</v>
      </c>
      <c r="D55" s="45" t="s">
        <v>0</v>
      </c>
      <c r="E55" s="51">
        <v>33</v>
      </c>
      <c r="F55" s="6"/>
      <c r="G55" s="73"/>
      <c r="H55" s="73"/>
      <c r="I55" s="73"/>
      <c r="J55" s="73"/>
    </row>
    <row r="56" spans="1:10" s="4" customFormat="1" x14ac:dyDescent="0.25">
      <c r="A56" s="32">
        <v>44</v>
      </c>
      <c r="B56" s="7" t="s">
        <v>149</v>
      </c>
      <c r="C56" s="33" t="s">
        <v>150</v>
      </c>
      <c r="D56" s="45" t="s">
        <v>0</v>
      </c>
      <c r="E56" s="51">
        <v>56</v>
      </c>
      <c r="F56" s="6"/>
      <c r="G56" s="73"/>
      <c r="H56" s="73"/>
      <c r="I56" s="73"/>
      <c r="J56" s="73"/>
    </row>
    <row r="57" spans="1:10" s="4" customFormat="1" x14ac:dyDescent="0.25">
      <c r="A57" s="32">
        <v>45</v>
      </c>
      <c r="B57" s="7" t="s">
        <v>107</v>
      </c>
      <c r="C57" s="33" t="s">
        <v>26</v>
      </c>
      <c r="D57" s="45" t="s">
        <v>0</v>
      </c>
      <c r="E57" s="51">
        <v>34</v>
      </c>
      <c r="F57" s="6"/>
      <c r="G57" s="73"/>
      <c r="H57" s="73"/>
      <c r="I57" s="73"/>
      <c r="J57" s="73"/>
    </row>
    <row r="58" spans="1:10" s="4" customFormat="1" x14ac:dyDescent="0.25">
      <c r="A58" s="32">
        <v>46</v>
      </c>
      <c r="B58" s="7" t="s">
        <v>108</v>
      </c>
      <c r="C58" s="33" t="s">
        <v>27</v>
      </c>
      <c r="D58" s="45" t="s">
        <v>0</v>
      </c>
      <c r="E58" s="51">
        <v>36</v>
      </c>
      <c r="F58" s="6"/>
      <c r="G58" s="73"/>
      <c r="H58" s="73"/>
      <c r="I58" s="73"/>
      <c r="J58" s="73"/>
    </row>
    <row r="59" spans="1:10" s="4" customFormat="1" x14ac:dyDescent="0.25">
      <c r="A59" s="32">
        <v>47</v>
      </c>
      <c r="B59" s="7" t="s">
        <v>109</v>
      </c>
      <c r="C59" s="34" t="s">
        <v>38</v>
      </c>
      <c r="D59" s="32" t="s">
        <v>37</v>
      </c>
      <c r="E59" s="50">
        <v>12849</v>
      </c>
      <c r="F59" s="6"/>
      <c r="G59" s="73"/>
      <c r="H59" s="73"/>
      <c r="I59" s="73"/>
      <c r="J59" s="73"/>
    </row>
    <row r="60" spans="1:10" s="4" customFormat="1" x14ac:dyDescent="0.25">
      <c r="A60" s="32">
        <v>48</v>
      </c>
      <c r="B60" s="7" t="s">
        <v>110</v>
      </c>
      <c r="C60" s="33" t="s">
        <v>39</v>
      </c>
      <c r="D60" s="32" t="s">
        <v>37</v>
      </c>
      <c r="E60" s="51">
        <v>20031</v>
      </c>
      <c r="F60" s="6"/>
      <c r="G60" s="73"/>
      <c r="H60" s="73"/>
      <c r="I60" s="73"/>
      <c r="J60" s="73"/>
    </row>
    <row r="61" spans="1:10" s="4" customFormat="1" ht="31.5" x14ac:dyDescent="0.25">
      <c r="A61" s="32">
        <v>49</v>
      </c>
      <c r="B61" s="7" t="s">
        <v>111</v>
      </c>
      <c r="C61" s="33" t="s">
        <v>40</v>
      </c>
      <c r="D61" s="32" t="s">
        <v>37</v>
      </c>
      <c r="E61" s="51">
        <v>25447</v>
      </c>
      <c r="F61" s="6"/>
      <c r="G61" s="73"/>
      <c r="H61" s="73"/>
      <c r="I61" s="73"/>
      <c r="J61" s="73"/>
    </row>
    <row r="62" spans="1:10" s="4" customFormat="1" x14ac:dyDescent="0.25">
      <c r="A62" s="32">
        <v>50</v>
      </c>
      <c r="B62" s="7" t="s">
        <v>112</v>
      </c>
      <c r="C62" s="33" t="s">
        <v>47</v>
      </c>
      <c r="D62" s="32" t="s">
        <v>37</v>
      </c>
      <c r="E62" s="51">
        <v>540760</v>
      </c>
      <c r="F62" s="6"/>
      <c r="G62" s="73"/>
      <c r="H62" s="73"/>
      <c r="I62" s="73"/>
      <c r="J62" s="73"/>
    </row>
    <row r="63" spans="1:10" s="4" customFormat="1" ht="31.5" customHeight="1" x14ac:dyDescent="0.25">
      <c r="A63" s="32">
        <v>51</v>
      </c>
      <c r="B63" s="7" t="s">
        <v>113</v>
      </c>
      <c r="C63" s="33" t="s">
        <v>42</v>
      </c>
      <c r="D63" s="45" t="s">
        <v>41</v>
      </c>
      <c r="E63" s="51">
        <v>24455</v>
      </c>
      <c r="F63" s="6"/>
      <c r="G63" s="73"/>
      <c r="H63" s="73"/>
      <c r="I63" s="73"/>
      <c r="J63" s="73"/>
    </row>
    <row r="64" spans="1:10" s="4" customFormat="1" ht="31.5" x14ac:dyDescent="0.25">
      <c r="A64" s="32">
        <v>52</v>
      </c>
      <c r="B64" s="7" t="s">
        <v>114</v>
      </c>
      <c r="C64" s="33" t="s">
        <v>44</v>
      </c>
      <c r="D64" s="45" t="s">
        <v>43</v>
      </c>
      <c r="E64" s="51">
        <v>70035</v>
      </c>
      <c r="F64" s="6"/>
      <c r="G64" s="73"/>
      <c r="H64" s="73"/>
      <c r="I64" s="73"/>
      <c r="J64" s="73"/>
    </row>
    <row r="65" spans="1:10" s="4" customFormat="1" ht="31.5" x14ac:dyDescent="0.25">
      <c r="A65" s="32">
        <v>53</v>
      </c>
      <c r="B65" s="7" t="s">
        <v>115</v>
      </c>
      <c r="C65" s="33" t="s">
        <v>44</v>
      </c>
      <c r="D65" s="45" t="s">
        <v>45</v>
      </c>
      <c r="E65" s="51">
        <v>105057</v>
      </c>
      <c r="F65" s="6"/>
      <c r="G65" s="73"/>
      <c r="H65" s="73"/>
      <c r="I65" s="73"/>
      <c r="J65" s="73"/>
    </row>
    <row r="66" spans="1:10" s="3" customFormat="1" x14ac:dyDescent="0.25">
      <c r="A66" s="32">
        <v>54</v>
      </c>
      <c r="B66" s="7" t="s">
        <v>116</v>
      </c>
      <c r="C66" s="46" t="s">
        <v>152</v>
      </c>
      <c r="D66" s="7" t="s">
        <v>151</v>
      </c>
      <c r="E66" s="67">
        <v>19071.090885892496</v>
      </c>
      <c r="F66" s="8"/>
      <c r="G66" s="72"/>
      <c r="H66" s="72"/>
      <c r="I66" s="72"/>
      <c r="J66" s="72"/>
    </row>
    <row r="67" spans="1:10" s="3" customFormat="1" x14ac:dyDescent="0.25">
      <c r="A67" s="32">
        <v>55</v>
      </c>
      <c r="B67" s="7" t="s">
        <v>117</v>
      </c>
      <c r="C67" s="46" t="s">
        <v>153</v>
      </c>
      <c r="D67" s="7" t="s">
        <v>151</v>
      </c>
      <c r="E67" s="67">
        <v>28188.002626465499</v>
      </c>
      <c r="F67" s="8"/>
      <c r="G67" s="72"/>
      <c r="H67" s="72"/>
      <c r="I67" s="72"/>
      <c r="J67" s="72"/>
    </row>
    <row r="68" spans="1:10" s="3" customFormat="1" x14ac:dyDescent="0.25">
      <c r="A68" s="32">
        <v>56</v>
      </c>
      <c r="B68" s="7" t="s">
        <v>118</v>
      </c>
      <c r="C68" s="46" t="s">
        <v>155</v>
      </c>
      <c r="D68" s="7" t="s">
        <v>154</v>
      </c>
      <c r="E68" s="67">
        <v>19071.090885892496</v>
      </c>
      <c r="F68" s="8"/>
      <c r="G68" s="72"/>
      <c r="H68" s="72"/>
      <c r="I68" s="72"/>
      <c r="J68" s="72"/>
    </row>
    <row r="69" spans="1:10" s="3" customFormat="1" x14ac:dyDescent="0.25">
      <c r="A69" s="32">
        <v>57</v>
      </c>
      <c r="B69" s="7" t="s">
        <v>119</v>
      </c>
      <c r="C69" s="46" t="s">
        <v>156</v>
      </c>
      <c r="D69" s="7" t="s">
        <v>154</v>
      </c>
      <c r="E69" s="67">
        <v>28188.002626465499</v>
      </c>
      <c r="F69" s="8"/>
      <c r="G69" s="72"/>
      <c r="H69" s="72"/>
      <c r="I69" s="72"/>
      <c r="J69" s="72"/>
    </row>
    <row r="70" spans="1:10" s="3" customFormat="1" x14ac:dyDescent="0.25">
      <c r="A70" s="32">
        <v>58</v>
      </c>
      <c r="B70" s="7" t="s">
        <v>120</v>
      </c>
      <c r="C70" s="46" t="s">
        <v>157</v>
      </c>
      <c r="D70" s="7" t="s">
        <v>154</v>
      </c>
      <c r="E70" s="67">
        <v>24203.229977949748</v>
      </c>
      <c r="F70" s="8"/>
      <c r="G70" s="72"/>
      <c r="H70" s="72"/>
      <c r="I70" s="72"/>
      <c r="J70" s="72"/>
    </row>
    <row r="71" spans="1:10" s="3" customFormat="1" x14ac:dyDescent="0.25">
      <c r="A71" s="32">
        <v>59</v>
      </c>
      <c r="B71" s="7" t="s">
        <v>121</v>
      </c>
      <c r="C71" s="46" t="s">
        <v>158</v>
      </c>
      <c r="D71" s="7" t="s">
        <v>154</v>
      </c>
      <c r="E71" s="67">
        <v>25756.826162312704</v>
      </c>
      <c r="F71" s="8"/>
      <c r="G71" s="72"/>
      <c r="H71" s="72"/>
      <c r="I71" s="72"/>
      <c r="J71" s="72"/>
    </row>
    <row r="72" spans="1:10" s="3" customFormat="1" x14ac:dyDescent="0.25">
      <c r="A72" s="32">
        <v>60</v>
      </c>
      <c r="B72" s="7" t="s">
        <v>122</v>
      </c>
      <c r="C72" s="46" t="s">
        <v>159</v>
      </c>
      <c r="D72" s="7" t="s">
        <v>154</v>
      </c>
      <c r="E72" s="67">
        <v>38148.383752560898</v>
      </c>
      <c r="F72" s="8"/>
      <c r="G72" s="72"/>
      <c r="H72" s="72"/>
      <c r="I72" s="72"/>
      <c r="J72" s="72"/>
    </row>
    <row r="73" spans="1:10" s="3" customFormat="1" x14ac:dyDescent="0.25">
      <c r="A73" s="32">
        <v>61</v>
      </c>
      <c r="B73" s="7" t="s">
        <v>123</v>
      </c>
      <c r="C73" s="46" t="s">
        <v>160</v>
      </c>
      <c r="D73" s="7" t="s">
        <v>91</v>
      </c>
      <c r="E73" s="67">
        <v>21657.710646</v>
      </c>
      <c r="F73" s="8"/>
      <c r="G73" s="72"/>
      <c r="H73" s="72"/>
      <c r="I73" s="72"/>
      <c r="J73" s="72"/>
    </row>
    <row r="74" spans="1:10" s="3" customFormat="1" x14ac:dyDescent="0.25">
      <c r="A74" s="32">
        <v>62</v>
      </c>
      <c r="B74" s="7" t="s">
        <v>124</v>
      </c>
      <c r="C74" s="46" t="s">
        <v>162</v>
      </c>
      <c r="D74" s="7" t="s">
        <v>161</v>
      </c>
      <c r="E74" s="67">
        <v>30714.5714616</v>
      </c>
      <c r="F74" s="8"/>
      <c r="G74" s="72"/>
      <c r="H74" s="72"/>
      <c r="I74" s="72"/>
      <c r="J74" s="72"/>
    </row>
    <row r="75" spans="1:10" s="3" customFormat="1" x14ac:dyDescent="0.25">
      <c r="A75" s="32">
        <v>63</v>
      </c>
      <c r="B75" s="7" t="s">
        <v>125</v>
      </c>
      <c r="C75" s="46" t="s">
        <v>163</v>
      </c>
      <c r="D75" s="7" t="s">
        <v>70</v>
      </c>
      <c r="E75" s="67">
        <v>21255.074116262997</v>
      </c>
      <c r="F75" s="8"/>
      <c r="G75" s="72"/>
      <c r="H75" s="72"/>
      <c r="I75" s="72"/>
      <c r="J75" s="72"/>
    </row>
    <row r="76" spans="1:10" s="3" customFormat="1" x14ac:dyDescent="0.25">
      <c r="A76" s="32">
        <v>64</v>
      </c>
      <c r="B76" s="7" t="s">
        <v>126</v>
      </c>
      <c r="C76" s="46" t="s">
        <v>165</v>
      </c>
      <c r="D76" s="7" t="s">
        <v>164</v>
      </c>
      <c r="E76" s="67">
        <v>51939.438077383755</v>
      </c>
      <c r="F76" s="8"/>
      <c r="G76" s="72"/>
      <c r="H76" s="72"/>
      <c r="I76" s="72"/>
      <c r="J76" s="72"/>
    </row>
    <row r="77" spans="1:10" s="3" customFormat="1" x14ac:dyDescent="0.25">
      <c r="A77" s="32">
        <v>65</v>
      </c>
      <c r="B77" s="7" t="s">
        <v>127</v>
      </c>
      <c r="C77" s="46" t="s">
        <v>166</v>
      </c>
      <c r="D77" s="7" t="s">
        <v>144</v>
      </c>
      <c r="E77" s="67">
        <v>73995.186864340867</v>
      </c>
      <c r="F77" s="8"/>
      <c r="G77" s="72"/>
      <c r="H77" s="72"/>
      <c r="I77" s="72"/>
      <c r="J77" s="72"/>
    </row>
    <row r="78" spans="1:10" s="3" customFormat="1" x14ac:dyDescent="0.25">
      <c r="A78" s="32">
        <v>66</v>
      </c>
      <c r="B78" s="7" t="s">
        <v>128</v>
      </c>
      <c r="C78" s="46" t="s">
        <v>168</v>
      </c>
      <c r="D78" s="7" t="s">
        <v>167</v>
      </c>
      <c r="E78" s="67">
        <v>9661.2624742399985</v>
      </c>
      <c r="F78" s="8"/>
      <c r="G78" s="72"/>
      <c r="H78" s="72"/>
      <c r="I78" s="72"/>
      <c r="J78" s="72"/>
    </row>
    <row r="79" spans="1:10" s="3" customFormat="1" ht="31.5" x14ac:dyDescent="0.25">
      <c r="A79" s="32">
        <v>67</v>
      </c>
      <c r="B79" s="7" t="s">
        <v>129</v>
      </c>
      <c r="C79" s="46" t="s">
        <v>169</v>
      </c>
      <c r="D79" s="7" t="s">
        <v>151</v>
      </c>
      <c r="E79" s="67">
        <v>10752.198998915457</v>
      </c>
      <c r="F79" s="8"/>
      <c r="G79" s="72"/>
      <c r="H79" s="72"/>
      <c r="I79" s="72"/>
      <c r="J79" s="72"/>
    </row>
    <row r="80" spans="1:10" s="3" customFormat="1" ht="31.5" x14ac:dyDescent="0.25">
      <c r="A80" s="32">
        <v>68</v>
      </c>
      <c r="B80" s="7" t="s">
        <v>130</v>
      </c>
      <c r="C80" s="46" t="s">
        <v>170</v>
      </c>
      <c r="D80" s="7" t="s">
        <v>154</v>
      </c>
      <c r="E80" s="67">
        <v>17445.282486511933</v>
      </c>
      <c r="F80" s="8"/>
      <c r="G80" s="72"/>
      <c r="H80" s="72"/>
      <c r="I80" s="72"/>
      <c r="J80" s="72"/>
    </row>
    <row r="81" spans="1:11" s="3" customFormat="1" ht="31.5" x14ac:dyDescent="0.25">
      <c r="A81" s="32">
        <v>69</v>
      </c>
      <c r="B81" s="7" t="s">
        <v>131</v>
      </c>
      <c r="C81" s="46" t="s">
        <v>172</v>
      </c>
      <c r="D81" s="7" t="s">
        <v>171</v>
      </c>
      <c r="E81" s="67">
        <v>9429.023015984345</v>
      </c>
      <c r="F81" s="8"/>
      <c r="G81" s="72"/>
      <c r="H81" s="72"/>
      <c r="I81" s="72"/>
      <c r="J81" s="72"/>
    </row>
    <row r="82" spans="1:11" s="3" customFormat="1" x14ac:dyDescent="0.25">
      <c r="A82" s="32">
        <v>70</v>
      </c>
      <c r="B82" s="7" t="s">
        <v>132</v>
      </c>
      <c r="C82" s="46" t="s">
        <v>174</v>
      </c>
      <c r="D82" s="7" t="s">
        <v>151</v>
      </c>
      <c r="E82" s="67">
        <v>29519.421385829901</v>
      </c>
      <c r="F82" s="8"/>
      <c r="G82" s="72"/>
      <c r="H82" s="72"/>
      <c r="I82" s="72"/>
      <c r="J82" s="72"/>
    </row>
    <row r="83" spans="1:11" s="3" customFormat="1" ht="16.5" thickBot="1" x14ac:dyDescent="0.3">
      <c r="A83" s="32">
        <v>71</v>
      </c>
      <c r="B83" s="7" t="s">
        <v>133</v>
      </c>
      <c r="C83" s="46" t="s">
        <v>173</v>
      </c>
      <c r="D83" s="7" t="s">
        <v>151</v>
      </c>
      <c r="E83" s="67">
        <v>381615.42677000002</v>
      </c>
      <c r="F83" s="8"/>
      <c r="G83" s="72"/>
      <c r="H83" s="72"/>
      <c r="I83" s="72"/>
      <c r="J83" s="72"/>
    </row>
    <row r="84" spans="1:11" s="40" customFormat="1" ht="16.5" thickBot="1" x14ac:dyDescent="0.3">
      <c r="A84" s="64" t="s">
        <v>34</v>
      </c>
      <c r="B84" s="65"/>
      <c r="C84" s="65"/>
      <c r="D84" s="66"/>
      <c r="E84" s="35">
        <f>SUM(E13:E83)</f>
        <v>29311026.223214608</v>
      </c>
      <c r="F84" s="39"/>
      <c r="G84" s="74"/>
      <c r="H84" s="74"/>
      <c r="I84" s="74"/>
      <c r="J84" s="74"/>
    </row>
    <row r="85" spans="1:11" s="40" customFormat="1" x14ac:dyDescent="0.25">
      <c r="A85" s="15"/>
      <c r="B85" s="5"/>
      <c r="C85" s="16"/>
      <c r="D85" s="17"/>
      <c r="E85" s="29"/>
      <c r="F85" s="41"/>
      <c r="G85" s="74"/>
      <c r="H85" s="74"/>
      <c r="I85" s="74"/>
      <c r="J85" s="74"/>
    </row>
    <row r="86" spans="1:11" s="40" customFormat="1" ht="18.75" customHeight="1" x14ac:dyDescent="0.25">
      <c r="A86" s="55" t="s">
        <v>33</v>
      </c>
      <c r="B86" s="55"/>
      <c r="C86" s="55"/>
      <c r="D86" s="55"/>
      <c r="E86" s="55"/>
      <c r="F86" s="55"/>
      <c r="G86" s="74"/>
      <c r="H86" s="74"/>
      <c r="I86" s="74"/>
      <c r="J86" s="74"/>
    </row>
    <row r="87" spans="1:11" s="40" customFormat="1" ht="18.75" customHeight="1" x14ac:dyDescent="0.25">
      <c r="A87" s="23"/>
      <c r="B87" s="20"/>
      <c r="C87" s="20"/>
      <c r="D87" s="20"/>
      <c r="E87" s="24"/>
      <c r="F87" s="20"/>
      <c r="G87" s="74"/>
      <c r="H87" s="74"/>
      <c r="I87" s="74"/>
      <c r="J87" s="74"/>
    </row>
    <row r="88" spans="1:11" s="40" customFormat="1" ht="18.75" customHeight="1" x14ac:dyDescent="0.25">
      <c r="A88" s="23"/>
      <c r="B88" s="20"/>
      <c r="C88" s="20"/>
      <c r="D88" s="47"/>
      <c r="E88" s="24"/>
      <c r="F88" s="20"/>
      <c r="G88" s="74"/>
      <c r="H88" s="74"/>
      <c r="I88" s="74"/>
      <c r="J88" s="74"/>
    </row>
    <row r="89" spans="1:11" ht="16.5" x14ac:dyDescent="0.25">
      <c r="A89" s="42"/>
      <c r="B89" s="43"/>
      <c r="C89" s="11"/>
      <c r="D89" s="47"/>
      <c r="E89" s="30"/>
      <c r="F89" s="19"/>
      <c r="G89" s="30"/>
      <c r="H89" s="30"/>
      <c r="I89" s="30"/>
      <c r="J89" s="30"/>
      <c r="K89" s="19"/>
    </row>
    <row r="90" spans="1:11" ht="16.5" x14ac:dyDescent="0.25">
      <c r="D90" s="49"/>
    </row>
    <row r="91" spans="1:11" ht="16.5" x14ac:dyDescent="0.25">
      <c r="D91" s="47"/>
    </row>
    <row r="95" spans="1:11" x14ac:dyDescent="0.2">
      <c r="E95" s="48"/>
    </row>
  </sheetData>
  <mergeCells count="9">
    <mergeCell ref="A10:E10"/>
    <mergeCell ref="A86:F86"/>
    <mergeCell ref="D7:E7"/>
    <mergeCell ref="A4:F4"/>
    <mergeCell ref="E2:F2"/>
    <mergeCell ref="A8:D8"/>
    <mergeCell ref="E8:F8"/>
    <mergeCell ref="A6:F6"/>
    <mergeCell ref="A84:D84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2022-09-14T01:08:38Z</cp:lastPrinted>
  <dcterms:created xsi:type="dcterms:W3CDTF">1996-10-08T23:32:33Z</dcterms:created>
  <dcterms:modified xsi:type="dcterms:W3CDTF">2022-10-12T05:27:51Z</dcterms:modified>
</cp:coreProperties>
</file>